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3CBCCD72-F366-4144-8188-5496CA7DAA38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F10" i="45"/>
  <c r="E10" i="45"/>
  <c r="D10" i="45"/>
</calcChain>
</file>

<file path=xl/sharedStrings.xml><?xml version="1.0" encoding="utf-8"?>
<sst xmlns="http://schemas.openxmlformats.org/spreadsheetml/2006/main" count="123" uniqueCount="82">
  <si>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</si>
  <si>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</si>
  <si>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</si>
  <si>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</si>
  <si>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</si>
  <si>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</si>
  <si>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</si>
  <si>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</si>
  <si>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</si>
  <si>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</si>
  <si>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增加我镇设施农业种植面积，引进新种植品种，促进农民增收。
通过新建设施农业大棚，提高全镇蔬菜产量，发放城乡一体化调查员补助，完成全年调查任务。</t>
  </si>
  <si>
    <t>已完成全年调查任务，发放城乡一体化调查员补助，已达到部分预期目标。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</si>
  <si>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</si>
  <si>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</si>
  <si>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</si>
  <si>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</si>
  <si>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</si>
  <si>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</si>
  <si>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</si>
  <si>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</si>
  <si>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</si>
  <si>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</si>
  <si>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</si>
  <si>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</si>
  <si>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</si>
  <si>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</si>
  <si>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</si>
  <si>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</si>
  <si>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</si>
  <si>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</si>
  <si>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</si>
  <si>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</si>
  <si>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</si>
  <si>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</si>
  <si>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</si>
  <si>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完成区建设大棚面积</t>
  </si>
  <si>
    <t>≥1700亩</t>
  </si>
  <si>
    <t>1700亩</t>
  </si>
  <si>
    <t>质量指标</t>
  </si>
  <si>
    <t>达到实施方案标准</t>
  </si>
  <si>
    <t>是</t>
  </si>
  <si>
    <t>-</t>
  </si>
  <si>
    <t>年初设置指标有误</t>
  </si>
  <si>
    <t>城乡一体化补贴发放流程合规率</t>
  </si>
  <si>
    <t>≥90%</t>
  </si>
  <si>
    <t>100%</t>
  </si>
  <si>
    <t>时效指标</t>
  </si>
  <si>
    <t>按计划投入使用率</t>
  </si>
  <si>
    <t>城乡一体化补贴发放时间</t>
  </si>
  <si>
    <t>2022年12月31日前</t>
  </si>
  <si>
    <t>2022年12月31日前已发放补贴，达到部分预期目标。</t>
  </si>
  <si>
    <t>成本指标</t>
  </si>
  <si>
    <t>大棚租赁成本</t>
  </si>
  <si>
    <t>≤1580万元</t>
  </si>
  <si>
    <t>城乡一体化补贴金额</t>
  </si>
  <si>
    <t>≤5.4万元</t>
  </si>
  <si>
    <t>5.4万元</t>
  </si>
  <si>
    <t>效益指标    （30分）</t>
  </si>
  <si>
    <t>经济效益
指标</t>
  </si>
  <si>
    <t>提高本镇蔬菜产量</t>
  </si>
  <si>
    <t>有所提高</t>
  </si>
  <si>
    <t>社会效益
指标</t>
  </si>
  <si>
    <t>农民增收</t>
  </si>
  <si>
    <t>生态效益
指标</t>
  </si>
  <si>
    <t>提高产业集约化水平</t>
  </si>
  <si>
    <t>满意度指标
（10分）</t>
  </si>
  <si>
    <t>服务对象
满意度指标</t>
  </si>
  <si>
    <t>农民满意度</t>
  </si>
  <si>
    <t>90%</t>
  </si>
  <si>
    <t>总分</t>
  </si>
  <si>
    <t>自评
人员
信息</t>
  </si>
  <si>
    <t>姓名</t>
  </si>
  <si>
    <t>职务</t>
  </si>
  <si>
    <t>工作单位及部门</t>
  </si>
  <si>
    <t>杨树元</t>
  </si>
  <si>
    <t>主任</t>
  </si>
  <si>
    <t>天津市西青区杨柳青镇人民政府农村工作办公室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</si>
  <si>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</si>
  <si>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</si>
  <si>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【农办】支农专项</t>
    <phoneticPr fontId="11" type="noConversion"/>
  </si>
  <si>
    <t>原因：棚室未全部种植作物
改进措施：加紧招商</t>
    <phoneticPr fontId="11" type="noConversion"/>
  </si>
  <si>
    <t>已完成1700亩大棚的建设，提高了农民增收，但由于棚室未全部种植作物，导致部分达到预期指标。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</si>
</sst>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3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8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topLeftCell="A5" zoomScale="85" zoomScaleNormal="85" zoomScaleSheetLayoutView="85" workbookViewId="0">
      <selection activeCell="G25" sqref="G2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31.26953125" customWidth="1"/>
    <col min="5" max="5" width="20" customWidth="1"/>
    <col min="6" max="6" width="24.08984375" customWidth="1"/>
    <col min="7" max="7" width="8.08984375" style="5" customWidth="1"/>
    <col min="8" max="8" width="7.453125" customWidth="1"/>
    <col min="9" max="9" width="8.36328125" customWidth="1"/>
    <col min="10" max="10" width="22.632812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4999999999999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0" t="s">
        <v>3</v>
      </c>
      <c r="B5" s="30"/>
      <c r="C5" s="31" t="s">
        <v>79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4</v>
      </c>
      <c r="B6" s="33"/>
      <c r="C6" s="32" t="s">
        <v>5</v>
      </c>
      <c r="D6" s="32"/>
      <c r="E6" s="10" t="s">
        <v>6</v>
      </c>
      <c r="F6" s="34" t="s">
        <v>5</v>
      </c>
      <c r="G6" s="35"/>
      <c r="H6" s="35"/>
      <c r="I6" s="35"/>
      <c r="J6" s="36"/>
    </row>
    <row r="7" spans="1:10" ht="21.75" customHeight="1">
      <c r="A7" s="48" t="s">
        <v>7</v>
      </c>
      <c r="B7" s="48"/>
      <c r="C7" s="37" t="s">
        <v>8</v>
      </c>
      <c r="D7" s="37"/>
      <c r="E7" s="37"/>
      <c r="F7" s="30" t="s">
        <v>9</v>
      </c>
      <c r="G7" s="30"/>
      <c r="H7" s="30"/>
      <c r="I7" s="30"/>
      <c r="J7" s="30"/>
    </row>
    <row r="8" spans="1:10" ht="72.5" customHeight="1">
      <c r="A8" s="48"/>
      <c r="B8" s="48"/>
      <c r="C8" s="55" t="s">
        <v>10</v>
      </c>
      <c r="D8" s="55"/>
      <c r="E8" s="55"/>
      <c r="F8" s="56" t="s">
        <v>11</v>
      </c>
      <c r="G8" s="55"/>
      <c r="H8" s="55"/>
      <c r="I8" s="55"/>
      <c r="J8" s="57"/>
    </row>
    <row r="9" spans="1:10" ht="51" customHeight="1">
      <c r="A9" s="48" t="s">
        <v>12</v>
      </c>
      <c r="B9" s="48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4" t="s">
        <v>18</v>
      </c>
      <c r="J9" s="25" t="s">
        <v>19</v>
      </c>
    </row>
    <row r="10" spans="1:10" ht="21.75" customHeight="1">
      <c r="A10" s="48"/>
      <c r="B10" s="48"/>
      <c r="C10" s="12" t="s">
        <v>20</v>
      </c>
      <c r="D10" s="13">
        <f>SUM(D11:D14)</f>
        <v>500</v>
      </c>
      <c r="E10" s="13">
        <f>SUM(E11:E14)</f>
        <v>9.4</v>
      </c>
      <c r="F10" s="13">
        <f>SUM(F11:F14)</f>
        <v>9.4</v>
      </c>
      <c r="G10" s="14">
        <v>10</v>
      </c>
      <c r="H10" s="15">
        <v>10</v>
      </c>
      <c r="I10" s="26">
        <v>1</v>
      </c>
      <c r="J10" s="52" t="s">
        <v>21</v>
      </c>
    </row>
    <row r="11" spans="1:10" ht="21.75" customHeight="1">
      <c r="A11" s="48"/>
      <c r="B11" s="48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53"/>
    </row>
    <row r="12" spans="1:10" ht="21.75" customHeight="1">
      <c r="A12" s="48"/>
      <c r="B12" s="48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53"/>
    </row>
    <row r="13" spans="1:10" ht="21.75" customHeight="1">
      <c r="A13" s="48"/>
      <c r="B13" s="48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53"/>
    </row>
    <row r="14" spans="1:10" ht="21.75" customHeight="1">
      <c r="A14" s="52"/>
      <c r="B14" s="52"/>
      <c r="C14" s="12" t="s">
        <v>26</v>
      </c>
      <c r="D14" s="13">
        <v>500</v>
      </c>
      <c r="E14" s="13">
        <v>9.4</v>
      </c>
      <c r="F14" s="13">
        <v>9.4</v>
      </c>
      <c r="G14" s="16" t="s">
        <v>23</v>
      </c>
      <c r="H14" s="16" t="s">
        <v>23</v>
      </c>
      <c r="I14" s="26">
        <v>1</v>
      </c>
      <c r="J14" s="54"/>
    </row>
    <row r="15" spans="1:10" ht="28" customHeight="1">
      <c r="A15" s="47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8" t="s">
        <v>19</v>
      </c>
      <c r="J15" s="39"/>
    </row>
    <row r="16" spans="1:10" s="2" customFormat="1" ht="40" customHeight="1">
      <c r="A16" s="47"/>
      <c r="B16" s="49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0" t="s">
        <v>21</v>
      </c>
      <c r="J16" s="41"/>
    </row>
    <row r="17" spans="1:10" s="2" customFormat="1" ht="40" customHeight="1">
      <c r="A17" s="47"/>
      <c r="B17" s="49"/>
      <c r="C17" s="50" t="s">
        <v>38</v>
      </c>
      <c r="D17" s="20" t="s">
        <v>39</v>
      </c>
      <c r="E17" s="21" t="s">
        <v>40</v>
      </c>
      <c r="F17" s="21" t="s">
        <v>41</v>
      </c>
      <c r="G17" s="21" t="s">
        <v>41</v>
      </c>
      <c r="H17" s="21" t="s">
        <v>41</v>
      </c>
      <c r="I17" s="40" t="s">
        <v>42</v>
      </c>
      <c r="J17" s="41"/>
    </row>
    <row r="18" spans="1:10" s="2" customFormat="1" ht="40" customHeight="1">
      <c r="A18" s="47"/>
      <c r="B18" s="49"/>
      <c r="C18" s="51"/>
      <c r="D18" s="20" t="s">
        <v>43</v>
      </c>
      <c r="E18" s="21" t="s">
        <v>44</v>
      </c>
      <c r="F18" s="21" t="s">
        <v>45</v>
      </c>
      <c r="G18" s="8">
        <v>15</v>
      </c>
      <c r="H18" s="8">
        <v>15</v>
      </c>
      <c r="I18" s="40" t="s">
        <v>21</v>
      </c>
      <c r="J18" s="41"/>
    </row>
    <row r="19" spans="1:10" s="2" customFormat="1" ht="40" customHeight="1">
      <c r="A19" s="47"/>
      <c r="B19" s="49"/>
      <c r="C19" s="50" t="s">
        <v>46</v>
      </c>
      <c r="D19" s="20" t="s">
        <v>47</v>
      </c>
      <c r="E19" s="21" t="s">
        <v>44</v>
      </c>
      <c r="F19" s="21" t="s">
        <v>41</v>
      </c>
      <c r="G19" s="21" t="s">
        <v>41</v>
      </c>
      <c r="H19" s="21" t="s">
        <v>41</v>
      </c>
      <c r="I19" s="40" t="s">
        <v>42</v>
      </c>
      <c r="J19" s="41"/>
    </row>
    <row r="20" spans="1:10" s="2" customFormat="1" ht="40" customHeight="1">
      <c r="A20" s="47"/>
      <c r="B20" s="49"/>
      <c r="C20" s="51"/>
      <c r="D20" s="20" t="s">
        <v>48</v>
      </c>
      <c r="E20" s="21" t="s">
        <v>49</v>
      </c>
      <c r="F20" s="21" t="s">
        <v>50</v>
      </c>
      <c r="G20" s="8">
        <v>10</v>
      </c>
      <c r="H20" s="8">
        <v>10</v>
      </c>
      <c r="I20" s="40" t="s">
        <v>21</v>
      </c>
      <c r="J20" s="41"/>
    </row>
    <row r="21" spans="1:10" s="2" customFormat="1" ht="40" customHeight="1">
      <c r="A21" s="47"/>
      <c r="B21" s="49"/>
      <c r="C21" s="49" t="s">
        <v>51</v>
      </c>
      <c r="D21" s="20" t="s">
        <v>52</v>
      </c>
      <c r="E21" s="21" t="s">
        <v>53</v>
      </c>
      <c r="F21" s="21" t="s">
        <v>41</v>
      </c>
      <c r="G21" s="21" t="s">
        <v>41</v>
      </c>
      <c r="H21" s="21" t="s">
        <v>41</v>
      </c>
      <c r="I21" s="40" t="s">
        <v>42</v>
      </c>
      <c r="J21" s="41"/>
    </row>
    <row r="22" spans="1:10" s="2" customFormat="1" ht="40" customHeight="1">
      <c r="A22" s="47"/>
      <c r="B22" s="49"/>
      <c r="C22" s="49"/>
      <c r="D22" s="20" t="s">
        <v>54</v>
      </c>
      <c r="E22" s="21" t="s">
        <v>55</v>
      </c>
      <c r="F22" s="21" t="s">
        <v>56</v>
      </c>
      <c r="G22" s="8">
        <v>10</v>
      </c>
      <c r="H22" s="8">
        <v>10</v>
      </c>
      <c r="I22" s="40" t="s">
        <v>21</v>
      </c>
      <c r="J22" s="41"/>
    </row>
    <row r="23" spans="1:10" s="2" customFormat="1" ht="40" customHeight="1">
      <c r="A23" s="47"/>
      <c r="B23" s="50" t="s">
        <v>57</v>
      </c>
      <c r="C23" s="19" t="s">
        <v>58</v>
      </c>
      <c r="D23" s="20" t="s">
        <v>59</v>
      </c>
      <c r="E23" s="21" t="s">
        <v>60</v>
      </c>
      <c r="F23" s="21" t="s">
        <v>41</v>
      </c>
      <c r="G23" s="21" t="s">
        <v>41</v>
      </c>
      <c r="H23" s="21" t="s">
        <v>41</v>
      </c>
      <c r="I23" s="40" t="s">
        <v>42</v>
      </c>
      <c r="J23" s="41"/>
    </row>
    <row r="24" spans="1:10" s="2" customFormat="1" ht="84" customHeight="1">
      <c r="A24" s="47"/>
      <c r="B24" s="51"/>
      <c r="C24" s="18" t="s">
        <v>61</v>
      </c>
      <c r="D24" s="20" t="s">
        <v>62</v>
      </c>
      <c r="E24" s="21" t="s">
        <v>60</v>
      </c>
      <c r="F24" s="21" t="s">
        <v>81</v>
      </c>
      <c r="G24" s="8">
        <v>30</v>
      </c>
      <c r="H24" s="8">
        <v>24</v>
      </c>
      <c r="I24" s="38" t="s">
        <v>80</v>
      </c>
      <c r="J24" s="41"/>
    </row>
    <row r="25" spans="1:10" s="2" customFormat="1" ht="84" customHeight="1">
      <c r="A25" s="47"/>
      <c r="B25" s="51"/>
      <c r="C25" s="19" t="s">
        <v>63</v>
      </c>
      <c r="D25" s="20" t="s">
        <v>64</v>
      </c>
      <c r="E25" s="21" t="s">
        <v>60</v>
      </c>
      <c r="F25" s="21" t="s">
        <v>60</v>
      </c>
      <c r="G25" s="21" t="s">
        <v>41</v>
      </c>
      <c r="H25" s="21" t="s">
        <v>41</v>
      </c>
      <c r="I25" s="40" t="s">
        <v>42</v>
      </c>
      <c r="J25" s="41"/>
    </row>
    <row r="26" spans="1:10" s="2" customFormat="1" ht="40" customHeight="1">
      <c r="A26" s="47"/>
      <c r="B26" s="19" t="s">
        <v>65</v>
      </c>
      <c r="C26" s="19" t="s">
        <v>66</v>
      </c>
      <c r="D26" s="20" t="s">
        <v>67</v>
      </c>
      <c r="E26" s="21" t="s">
        <v>44</v>
      </c>
      <c r="F26" s="21" t="s">
        <v>68</v>
      </c>
      <c r="G26" s="8">
        <v>10</v>
      </c>
      <c r="H26" s="8">
        <v>10</v>
      </c>
      <c r="I26" s="40" t="s">
        <v>21</v>
      </c>
      <c r="J26" s="41"/>
    </row>
    <row r="27" spans="1:10" ht="18" customHeight="1">
      <c r="A27" s="42" t="s">
        <v>69</v>
      </c>
      <c r="B27" s="43"/>
      <c r="C27" s="43"/>
      <c r="D27" s="43"/>
      <c r="E27" s="43"/>
      <c r="F27" s="44"/>
      <c r="G27" s="22">
        <f>SUM(G10:G26)</f>
        <v>100</v>
      </c>
      <c r="H27" s="22">
        <f>SUM(H10:H26)</f>
        <v>94</v>
      </c>
      <c r="I27" s="40"/>
      <c r="J27" s="41"/>
    </row>
    <row r="28" spans="1:10" s="3" customFormat="1" ht="33" customHeight="1">
      <c r="A28" s="48" t="s">
        <v>70</v>
      </c>
      <c r="B28" s="45" t="s">
        <v>71</v>
      </c>
      <c r="C28" s="45"/>
      <c r="D28" s="45" t="s">
        <v>72</v>
      </c>
      <c r="E28" s="45"/>
      <c r="F28" s="45"/>
      <c r="G28" s="45" t="s">
        <v>73</v>
      </c>
      <c r="H28" s="45"/>
      <c r="I28" s="45"/>
      <c r="J28" s="45"/>
    </row>
    <row r="29" spans="1:10" s="3" customFormat="1" ht="33" customHeight="1">
      <c r="A29" s="48"/>
      <c r="B29" s="45" t="s">
        <v>74</v>
      </c>
      <c r="C29" s="45"/>
      <c r="D29" s="45" t="s">
        <v>75</v>
      </c>
      <c r="E29" s="45"/>
      <c r="F29" s="45"/>
      <c r="G29" s="45" t="s">
        <v>76</v>
      </c>
      <c r="H29" s="45"/>
      <c r="I29" s="45"/>
      <c r="J29" s="45"/>
    </row>
    <row r="30" spans="1:10" s="4" customFormat="1" ht="108" customHeight="1">
      <c r="A30" s="23" t="s">
        <v>77</v>
      </c>
      <c r="B30" s="46" t="s">
        <v>78</v>
      </c>
      <c r="C30" s="46"/>
      <c r="D30" s="46"/>
      <c r="E30" s="46"/>
      <c r="F30" s="46"/>
      <c r="G30" s="46"/>
      <c r="H30" s="46"/>
      <c r="I30" s="46"/>
      <c r="J30" s="46"/>
    </row>
  </sheetData>
  <mergeCells count="43">
    <mergeCell ref="A9:B14"/>
    <mergeCell ref="B30:J30"/>
    <mergeCell ref="A15:A26"/>
    <mergeCell ref="A28:A29"/>
    <mergeCell ref="B16:B22"/>
    <mergeCell ref="B23:B25"/>
    <mergeCell ref="C17:C18"/>
    <mergeCell ref="C19:C20"/>
    <mergeCell ref="C21:C22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